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F17" l="1"/>
  <c r="P17"/>
  <c r="D17"/>
  <c r="N17"/>
  <c r="O17"/>
  <c r="E17"/>
  <c r="R37"/>
  <c r="N37"/>
  <c r="E37"/>
  <c r="O37"/>
  <c r="F37"/>
  <c r="P37"/>
  <c r="D37"/>
  <c r="P22"/>
  <c r="D22"/>
  <c r="N22"/>
  <c r="O22"/>
  <c r="F22"/>
  <c r="E22"/>
  <c r="O27"/>
  <c r="P27"/>
  <c r="D27"/>
  <c r="N27"/>
  <c r="E27"/>
  <c r="F27"/>
  <c r="P32"/>
  <c r="D32"/>
  <c r="N32"/>
  <c r="F32"/>
  <c r="E32"/>
  <c r="O3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Q39"/>
  <c r="R39" l="1"/>
  <c r="P12"/>
  <c r="H12"/>
  <c r="F12"/>
  <c r="D12"/>
  <c r="R12"/>
  <c r="N12"/>
  <c r="E12"/>
  <c r="O12"/>
  <c r="G39"/>
  <c r="H32"/>
  <c r="I31" s="1"/>
  <c r="S31" s="1"/>
  <c r="H17"/>
  <c r="I16" s="1"/>
  <c r="S16" s="1"/>
  <c r="H22"/>
  <c r="I21" s="1"/>
  <c r="S21" s="1"/>
  <c r="H37"/>
  <c r="I36" s="1"/>
  <c r="S3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<sst xmlns="http://schemas.openxmlformats.org/spreadsheetml/2006/main" count="114" uniqueCount="73">
  <si>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</si>
  <si>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</si>
  <si>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</si>
  <si>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</si>
  <si>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</si>
  <si>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25.2.2024</t>
  </si>
  <si>
    <t>Domácí</t>
  </si>
  <si>
    <t>TJ Unie Hlubina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</si>
  <si>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</si>
  <si>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</si>
  <si>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</si>
  <si>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</si>
  <si>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</si>
  <si>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</si>
  <si>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</si>
  <si>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</si>
  <si>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</si>
  <si>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</si>
  <si>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</si>
  <si>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</si>
  <si>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</si>
  <si>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</si>
  <si>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Šrámek</t>
  </si>
  <si>
    <t>Pavel</t>
  </si>
  <si>
    <t>Josef</t>
  </si>
  <si>
    <t>Sekanina</t>
  </si>
  <si>
    <t>Martin</t>
  </si>
  <si>
    <t>Milan</t>
  </si>
  <si>
    <t>Zatyko</t>
  </si>
  <si>
    <t>Hošek</t>
  </si>
  <si>
    <t>Michal</t>
  </si>
  <si>
    <t>Marian</t>
  </si>
  <si>
    <t>Žídek</t>
  </si>
  <si>
    <t>Bartoš</t>
  </si>
  <si>
    <t>Jan</t>
  </si>
  <si>
    <t>Kamil</t>
  </si>
  <si>
    <t>Žáček</t>
  </si>
  <si>
    <t>Havran</t>
  </si>
  <si>
    <t>Přemysl</t>
  </si>
  <si>
    <t>Radek</t>
  </si>
  <si>
    <t>Laga</t>
  </si>
  <si>
    <t>Baslar</t>
  </si>
  <si>
    <t>Jiří</t>
  </si>
  <si>
    <t>Celkový výkon družstva  </t>
  </si>
  <si>
    <t>Vedoucí družstva         Jméno:</t>
  </si>
  <si>
    <t>Přemysl Žáček</t>
  </si>
  <si>
    <t>Bodový zisk</t>
  </si>
  <si>
    <t>Radek Havran</t>
  </si>
  <si>
    <t>Podpis:</t>
  </si>
  <si>
    <t>Rozhodčí</t>
  </si>
  <si>
    <t>Jméno:</t>
  </si>
  <si>
    <t>Gustav Vojtek</t>
  </si>
  <si>
    <t>Číslo průkazu:</t>
  </si>
  <si>
    <t>II/0696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</si>
  <si>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</si>
  <si>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</si>
  <si>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</si>
  <si>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</si>
  <si>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</si>
  <si>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</si>
  <si>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</si>
  <si>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</si>
  <si>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</si>
  <si>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</si>
  <si>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</si>
  <si>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</si>
  <si>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</si>
  <si>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</si>
  <si>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</si>
  <si>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</si>
  <si>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</si>
  <si>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</si>
  <si>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25.2.2024 Gustav Vojtek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</si>
</sst>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18</v>
      </c>
      <c r="F8" s="12">
        <v>4</v>
      </c>
      <c r="G8" s="13">
        <f>IF(AND(ISBLANK(D8),ISBLANK(E8)),"",D8+E8)</f>
        <v>98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36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24</v>
      </c>
      <c r="P9" s="18">
        <v>3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26</v>
      </c>
      <c r="P10" s="18">
        <v>4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63</v>
      </c>
      <c r="F11" s="23">
        <v>2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43</v>
      </c>
      <c r="P11" s="23">
        <v>1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6779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161</v>
      </c>
      <c r="F12" s="28">
        <f>IF(ISNUMBER($G12),SUM(F8:F11),"")</f>
        <v>8</v>
      </c>
      <c r="G12" s="29">
        <f>IF(SUM($G8:$G11)+SUM($Q8:$Q11)&gt;0,SUM(G8:G11),"")</f>
        <v>531</v>
      </c>
      <c r="H12" s="27">
        <f>IF(ISNUMBER($G12),SUM(H8:H11),"")</f>
        <v>3</v>
      </c>
      <c r="I12" s="99"/>
      <c r="K12" s="96">
        <v>8973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129</v>
      </c>
      <c r="P12" s="28">
        <f>IF(ISNUMBER($G12),SUM(P8:P11),"")</f>
        <v>10</v>
      </c>
      <c r="Q12" s="29">
        <f>IF(SUM($G8:$G11)+SUM($Q8:$Q11)&gt;0,SUM(Q8:Q11),"")</f>
        <v>494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96</v>
      </c>
      <c r="E13" s="12">
        <v>61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35</v>
      </c>
      <c r="P13" s="12">
        <v>5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27</v>
      </c>
      <c r="P14" s="18">
        <v>4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42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35</v>
      </c>
      <c r="P15" s="18">
        <v>3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53</v>
      </c>
      <c r="F16" s="23">
        <v>0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33</v>
      </c>
      <c r="P16" s="23">
        <v>4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217</v>
      </c>
      <c r="F17" s="28">
        <f>IF(ISNUMBER($G17),SUM(F13:F16),"")</f>
        <v>2</v>
      </c>
      <c r="G17" s="29">
        <f>IF(SUM($G13:$G16)+SUM($Q13:$Q16)&gt;0,SUM(G13:G16),"")</f>
        <v>607</v>
      </c>
      <c r="H17" s="27">
        <f>IF(ISNUMBER($G17),SUM(H13:H16),"")</f>
        <v>4</v>
      </c>
      <c r="I17" s="99"/>
      <c r="K17" s="96">
        <v>7694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130</v>
      </c>
      <c r="P17" s="28">
        <f>IF(ISNUMBER($G17),SUM(P13:P16),"")</f>
        <v>16</v>
      </c>
      <c r="Q17" s="29">
        <f>IF(SUM($G13:$G16)+SUM($Q13:$Q16)&gt;0,SUM(Q13:Q16),"")</f>
        <v>492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16</v>
      </c>
      <c r="F18" s="12">
        <v>7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79</v>
      </c>
      <c r="O18" s="12">
        <v>45</v>
      </c>
      <c r="P18" s="12">
        <v>2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34</v>
      </c>
      <c r="P19" s="18">
        <v>2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35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50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32</v>
      </c>
      <c r="F21" s="23">
        <v>4</v>
      </c>
      <c r="G21" s="24">
        <f>IF(AND(ISBLANK(D21),ISBLANK(E21)),"",D21+E21)</f>
        <v>122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63</v>
      </c>
      <c r="O21" s="23">
        <v>35</v>
      </c>
      <c r="P21" s="23">
        <v>2</v>
      </c>
      <c r="Q21" s="24">
        <f>IF(AND(ISBLANK(N21),ISBLANK(O21)),"",N21+O21)</f>
        <v>98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12806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136</v>
      </c>
      <c r="F22" s="28">
        <f>IF(ISNUMBER($G22),SUM(F18:F21),"")</f>
        <v>14</v>
      </c>
      <c r="G22" s="29">
        <f>IF(SUM($G18:$G21)+SUM($Q18:$Q21)&gt;0,SUM(G18:G21),"")</f>
        <v>507</v>
      </c>
      <c r="H22" s="27">
        <f>IF(ISNUMBER($G22),SUM(H18:H21),"")</f>
        <v>2</v>
      </c>
      <c r="I22" s="99"/>
      <c r="K22" s="96">
        <v>9088</v>
      </c>
      <c r="L22" s="97"/>
      <c r="M22" s="26" t="s">
        <v>18</v>
      </c>
      <c r="N22" s="27">
        <f>IF(ISNUMBER($G22),SUM(N18:N21),"")</f>
        <v>309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473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36</v>
      </c>
      <c r="F23" s="12">
        <v>3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84</v>
      </c>
      <c r="O23" s="12">
        <v>43</v>
      </c>
      <c r="P23" s="12">
        <v>2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2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43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36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53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27</v>
      </c>
      <c r="P26" s="23">
        <v>3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177</v>
      </c>
      <c r="F27" s="28">
        <f>IF(ISNUMBER($G27),SUM(F23:F26),"")</f>
        <v>7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18634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150</v>
      </c>
      <c r="P27" s="28">
        <f>IF(ISNUMBER($G27),SUM(P23:P26),"")</f>
        <v>8</v>
      </c>
      <c r="Q27" s="29">
        <f>IF(SUM($G23:$G26)+SUM($Q23:$Q26)&gt;0,SUM(Q23:Q26),"")</f>
        <v>509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44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44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35</v>
      </c>
      <c r="F29" s="18">
        <v>1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50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42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51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45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33</v>
      </c>
      <c r="P31" s="23">
        <v>1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166</v>
      </c>
      <c r="F32" s="28">
        <f>IF(ISNUMBER($G32),SUM(F28:F31),"")</f>
        <v>2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7702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178</v>
      </c>
      <c r="P32" s="28">
        <f>IF(ISNUMBER($G32),SUM(P28:P31),"")</f>
        <v>1</v>
      </c>
      <c r="Q32" s="29">
        <f>IF(SUM($G28:$G31)+SUM($Q28:$Q31)&gt;0,SUM(Q28:Q31),"")</f>
        <v>537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54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35</v>
      </c>
      <c r="P33" s="12">
        <v>4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48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42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96</v>
      </c>
      <c r="E35" s="18">
        <v>53</v>
      </c>
      <c r="F35" s="18">
        <v>2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96</v>
      </c>
      <c r="O35" s="18">
        <v>47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43</v>
      </c>
      <c r="P36" s="23">
        <v>2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190</v>
      </c>
      <c r="F37" s="28">
        <f>IF(ISNUMBER($G37),SUM(F33:F36),"")</f>
        <v>6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6986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167</v>
      </c>
      <c r="P37" s="28">
        <f>IF(ISNUMBER($G37),SUM(P33:P36),"")</f>
        <v>7</v>
      </c>
      <c r="Q37" s="29">
        <f>IF(SUM($G33:$G36)+SUM($Q33:$Q36)&gt;0,SUM(Q33:Q36),"")</f>
        <v>544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2212</v>
      </c>
      <c r="E39" s="34">
        <f>IF(ISNUMBER($G39),SUM(E12,E17,E22,E27,E32,E37),"")</f>
        <v>1047</v>
      </c>
      <c r="F39" s="34">
        <f>IF(ISNUMBER($G39),SUM(F12,F17,F22,F27,F32,F37),"")</f>
        <v>39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2131</v>
      </c>
      <c r="O39" s="34">
        <f>IF(ISNUMBER($G39),SUM(O12,O17,O22,O27,O32,O37),"")</f>
        <v>918</v>
      </c>
      <c r="P39" s="34">
        <f>IF(ISNUMBER($G39),SUM(P12,P17,P22,P27,P32,P37),"")</f>
        <v>48</v>
      </c>
      <c r="Q39" s="35">
        <f>IF(SUM($G$8:$G$37)+SUM($Q$8:$Q$37)&gt;0,SUM(Q12,Q17,Q22,Q27,Q32,Q37),"")</f>
        <v>3049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2024-02-25T13:53:21Z</dcterms:modified>
</cp:coreProperties>
</file>